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20"/>
  </bookViews>
  <sheets>
    <sheet name="Profit Forecast" sheetId="1" r:id="rId1"/>
  </sheets>
  <definedNames>
    <definedName name="Cost">'Profit Forecast'!$B$17</definedName>
    <definedName name="Flugel_valves">'Profit Forecast'!$B$7</definedName>
    <definedName name="Grommets">'Profit Forecast'!$B$4</definedName>
    <definedName name="Gross_Profit_Pct">'Profit Forecast'!$B$19</definedName>
    <definedName name="Profit">'Profit Forecast'!$B$18</definedName>
    <definedName name="Sales">'Profit Forecast'!$B$16</definedName>
    <definedName name="Sprockets">'Profit Forecast'!$B$5</definedName>
    <definedName name="Widgets">'Profit Forecast'!$B$6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7" i="1" l="1"/>
  <c r="B16" i="1"/>
  <c r="B18" i="1"/>
  <c r="B19" i="1"/>
</calcChain>
</file>

<file path=xl/sharedStrings.xml><?xml version="1.0" encoding="utf-8"?>
<sst xmlns="http://schemas.openxmlformats.org/spreadsheetml/2006/main" count="28" uniqueCount="19">
  <si>
    <t>Profit forecast</t>
  </si>
  <si>
    <t>Input Cells</t>
  </si>
  <si>
    <t>Units</t>
  </si>
  <si>
    <t>Grommets</t>
  </si>
  <si>
    <t>Sprockets</t>
  </si>
  <si>
    <t>Widgets</t>
  </si>
  <si>
    <t>Flugel valves</t>
  </si>
  <si>
    <t>Constants</t>
  </si>
  <si>
    <t>Cost</t>
  </si>
  <si>
    <t>Sell</t>
  </si>
  <si>
    <t>Sales</t>
  </si>
  <si>
    <t>Profit</t>
  </si>
  <si>
    <t>Gross Profit Pct</t>
  </si>
  <si>
    <t>Product</t>
  </si>
  <si>
    <t>Worst Case</t>
  </si>
  <si>
    <t>Expected Case</t>
  </si>
  <si>
    <t>Best Case</t>
  </si>
  <si>
    <t>Result Cells</t>
  </si>
  <si>
    <t>Scenarios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</si>
</sst>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1" fillId="2" borderId="2" applyNumberFormat="0" applyFont="0" applyAlignment="0" applyProtection="0"/>
    <xf numFmtId="164" fontId="1" fillId="0" borderId="0" applyFont="0" applyFill="0" applyBorder="0" applyAlignment="0" applyProtection="0"/>
  </cellStyleXfs>
  <cellXfs count="8">
    <xf numFmtId="0" fontId="0" fillId="0" borderId="0" xfId="0"/>
    <xf numFmtId="9" fontId="0" fillId="0" borderId="0" xfId="0" applyNumberFormat="1"/>
    <xf numFmtId="0" fontId="2" fillId="0" borderId="0" xfId="2"/>
    <xf numFmtId="0" fontId="3" fillId="0" borderId="1" xfId="3"/>
    <xf numFmtId="0" fontId="0" fillId="2" borderId="2" xfId="4" applyFont="1"/>
    <xf numFmtId="165" fontId="0" fillId="0" borderId="0" xfId="1" applyFont="1"/>
    <xf numFmtId="166" fontId="0" fillId="0" borderId="0" xfId="0" applyNumberFormat="1"/>
    <xf numFmtId="164" fontId="0" fillId="0" borderId="0" xfId="5" applyFont="1"/>
  </cellXfs>
  <cellStyles count="6">
    <cellStyle name="Comma" xfId="1" builtinId="3"/>
    <cellStyle name="Comma [0]" xfId="5" builtinId="6"/>
    <cellStyle name="Heading 3" xfId="3" builtinId="18"/>
    <cellStyle name="Normal" xfId="0" builtinId="0"/>
    <cellStyle name="Note" xfId="4" builtinId="1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/>
  </sheetViews>
  <sheetFormatPr baseColWidth="10" defaultColWidth="8.83203125" defaultRowHeight="15" x14ac:dyDescent="0.2"/>
  <cols>
    <col min="1" max="1" width="14.5" customWidth="1"/>
    <col min="2" max="2" width="11.5" customWidth="1"/>
    <col min="3" max="3" width="13.83203125" customWidth="1"/>
    <col min="4" max="4" width="9.5" customWidth="1"/>
  </cols>
  <sheetData>
    <row r="1" spans="1:4" ht="24" x14ac:dyDescent="0.3">
      <c r="A1" s="2" t="s">
        <v>0</v>
      </c>
    </row>
    <row r="3" spans="1:4" ht="16" thickBot="1" x14ac:dyDescent="0.25">
      <c r="A3" s="3" t="s">
        <v>1</v>
      </c>
      <c r="B3" s="3" t="s">
        <v>2</v>
      </c>
    </row>
    <row r="4" spans="1:4" x14ac:dyDescent="0.2">
      <c r="A4" t="s">
        <v>3</v>
      </c>
      <c r="B4" s="7">
        <v>1500</v>
      </c>
    </row>
    <row r="5" spans="1:4" x14ac:dyDescent="0.2">
      <c r="A5" t="s">
        <v>4</v>
      </c>
      <c r="B5" s="7">
        <v>4300</v>
      </c>
    </row>
    <row r="6" spans="1:4" x14ac:dyDescent="0.2">
      <c r="A6" t="s">
        <v>5</v>
      </c>
      <c r="B6" s="7">
        <v>3100</v>
      </c>
    </row>
    <row r="7" spans="1:4" x14ac:dyDescent="0.2">
      <c r="A7" t="s">
        <v>6</v>
      </c>
      <c r="B7" s="7">
        <v>2800</v>
      </c>
    </row>
    <row r="9" spans="1:4" ht="16" thickBot="1" x14ac:dyDescent="0.25">
      <c r="A9" s="3" t="s">
        <v>7</v>
      </c>
      <c r="B9" s="3" t="s">
        <v>8</v>
      </c>
      <c r="C9" s="3" t="s">
        <v>9</v>
      </c>
    </row>
    <row r="10" spans="1:4" x14ac:dyDescent="0.2">
      <c r="A10" t="s">
        <v>3</v>
      </c>
      <c r="B10" s="5">
        <v>31.8</v>
      </c>
      <c r="C10" s="5">
        <v>47.7</v>
      </c>
      <c r="D10" s="1"/>
    </row>
    <row r="11" spans="1:4" x14ac:dyDescent="0.2">
      <c r="A11" t="s">
        <v>4</v>
      </c>
      <c r="B11" s="5">
        <v>56.7</v>
      </c>
      <c r="C11" s="5">
        <v>63.5</v>
      </c>
      <c r="D11" s="1"/>
    </row>
    <row r="12" spans="1:4" x14ac:dyDescent="0.2">
      <c r="A12" t="s">
        <v>5</v>
      </c>
      <c r="B12" s="5">
        <v>58</v>
      </c>
      <c r="C12" s="5">
        <v>92.8</v>
      </c>
      <c r="D12" s="1"/>
    </row>
    <row r="13" spans="1:4" x14ac:dyDescent="0.2">
      <c r="A13" t="s">
        <v>6</v>
      </c>
      <c r="B13" s="5">
        <v>61.4</v>
      </c>
      <c r="C13" s="5">
        <v>75</v>
      </c>
      <c r="D13" s="1"/>
    </row>
    <row r="15" spans="1:4" ht="16" thickBot="1" x14ac:dyDescent="0.25">
      <c r="A15" s="3" t="s">
        <v>17</v>
      </c>
    </row>
    <row r="16" spans="1:4" x14ac:dyDescent="0.2">
      <c r="A16" t="s">
        <v>10</v>
      </c>
      <c r="B16" s="5">
        <f>B4*C10+B5*C11+B6*C12+B7*C13</f>
        <v>842280</v>
      </c>
    </row>
    <row r="17" spans="1:4" x14ac:dyDescent="0.2">
      <c r="A17" t="s">
        <v>8</v>
      </c>
      <c r="B17" s="5">
        <f>B4*B10+B5*B11+B6*B12+B7*B13</f>
        <v>643230</v>
      </c>
    </row>
    <row r="18" spans="1:4" x14ac:dyDescent="0.2">
      <c r="A18" t="s">
        <v>11</v>
      </c>
      <c r="B18" s="5">
        <f>B16-B17</f>
        <v>199050</v>
      </c>
    </row>
    <row r="19" spans="1:4" x14ac:dyDescent="0.2">
      <c r="A19" t="s">
        <v>12</v>
      </c>
      <c r="B19" s="6">
        <f>B18/B16</f>
        <v>0.2363228380111127</v>
      </c>
    </row>
    <row r="21" spans="1:4" ht="16" thickBot="1" x14ac:dyDescent="0.25">
      <c r="A21" s="3" t="s">
        <v>18</v>
      </c>
    </row>
    <row r="22" spans="1:4" x14ac:dyDescent="0.2">
      <c r="A22" s="4" t="s">
        <v>13</v>
      </c>
      <c r="B22" s="4" t="s">
        <v>14</v>
      </c>
      <c r="C22" s="4" t="s">
        <v>15</v>
      </c>
      <c r="D22" s="4" t="s">
        <v>16</v>
      </c>
    </row>
    <row r="23" spans="1:4" x14ac:dyDescent="0.2">
      <c r="A23" s="4" t="s">
        <v>3</v>
      </c>
      <c r="B23" s="7">
        <v>750</v>
      </c>
      <c r="C23" s="7">
        <v>1500</v>
      </c>
      <c r="D23" s="7">
        <v>2200</v>
      </c>
    </row>
    <row r="24" spans="1:4" x14ac:dyDescent="0.2">
      <c r="A24" s="4" t="s">
        <v>4</v>
      </c>
      <c r="B24" s="7">
        <v>4100</v>
      </c>
      <c r="C24" s="7">
        <v>4300</v>
      </c>
      <c r="D24" s="7">
        <v>4350</v>
      </c>
    </row>
    <row r="25" spans="1:4" x14ac:dyDescent="0.2">
      <c r="A25" s="4" t="s">
        <v>5</v>
      </c>
      <c r="B25" s="7">
        <v>2000</v>
      </c>
      <c r="C25" s="7">
        <v>3100</v>
      </c>
      <c r="D25" s="7">
        <v>3750</v>
      </c>
    </row>
    <row r="26" spans="1:4" x14ac:dyDescent="0.2">
      <c r="A26" s="4" t="s">
        <v>6</v>
      </c>
      <c r="B26" s="7">
        <v>2400</v>
      </c>
      <c r="C26" s="7">
        <v>2800</v>
      </c>
      <c r="D26" s="7">
        <v>2950</v>
      </c>
    </row>
  </sheetData>
  <scenarios current="1" show="1">
    <scenario name="Worst Case" locked="1" count="4" user="Mike Smart" comment="Created by Mike Smart on 29/02/2016">
      <inputCells r="B4" val="750" numFmtId="164"/>
      <inputCells r="B5" val="4100" numFmtId="164"/>
      <inputCells r="B6" val="2000" numFmtId="164"/>
      <inputCells r="B7" val="2400" numFmtId="164"/>
    </scenario>
    <scenario name="Expected Case" locked="1" count="4" user="Mike Smart" comment="Created by Mike Smart on 29/02/2016">
      <inputCells r="B4" val="1500" numFmtId="164"/>
      <inputCells r="B5" val="4300" numFmtId="164"/>
      <inputCells r="B6" val="3100" numFmtId="164"/>
      <inputCells r="B7" val="2800" numFmtId="164"/>
    </scenario>
    <scenario name="Best Case" locked="1" count="4" user="Mike Smart" comment="Created by Mike Smart on 29/02/2016">
      <inputCells r="B4" val="2200" numFmtId="164"/>
      <inputCells r="B5" val="4350" numFmtId="164"/>
      <inputCells r="B6" val="3750" numFmtId="164"/>
      <inputCells r="B7" val="2950" numFmtId="164"/>
    </scenario>
  </scenario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Profit Forecast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2009-08-15T15:46:46Z</dcterms:created>
  <dcterms:modified xsi:type="dcterms:W3CDTF">2016-02-29T17:10:05Z</dcterms:modified>
</cp:coreProperties>
</file>